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Monika\PRZETARGI\Przetargi 2026\2. DZP_16_PN_2026 Świadczenie usługi kontraktu serwisowego Tomografu komputerowego Revolution Evo\DO ZAMIESZCZENIA\"/>
    </mc:Choice>
  </mc:AlternateContent>
  <bookViews>
    <workbookView xWindow="0" yWindow="0" windowWidth="23040" windowHeight="9195" tabRatio="952" firstSheet="1" activeTab="1"/>
  </bookViews>
  <sheets>
    <sheet name="Wartość zam." sheetId="1" state="hidden" r:id="rId1"/>
    <sheet name="Zał. nr 1" sheetId="46" r:id="rId2"/>
    <sheet name="ocena kryterium" sheetId="49" state="hidden" r:id="rId3"/>
    <sheet name="Wyniki" sheetId="50" state="hidden" r:id="rId4"/>
  </sheets>
  <definedNames>
    <definedName name="_xlnm._FilterDatabase" localSheetId="0" hidden="1">'Wartość zam.'!$B$1:$B$14</definedName>
  </definedNames>
  <calcPr calcId="152511"/>
</workbook>
</file>

<file path=xl/calcChain.xml><?xml version="1.0" encoding="utf-8"?>
<calcChain xmlns="http://schemas.openxmlformats.org/spreadsheetml/2006/main">
  <c r="H12" i="46" l="1"/>
  <c r="G12" i="46" l="1"/>
  <c r="C3" i="49" l="1"/>
  <c r="G1" i="50"/>
  <c r="M18" i="50"/>
  <c r="K18" i="50"/>
  <c r="I18" i="50"/>
  <c r="G18" i="50"/>
  <c r="N18" i="50"/>
  <c r="L18" i="50"/>
  <c r="J18" i="50"/>
  <c r="H18" i="50"/>
  <c r="E18" i="50"/>
  <c r="F18" i="50"/>
  <c r="D18" i="50"/>
  <c r="N17" i="50"/>
  <c r="M17" i="50"/>
  <c r="L17" i="50"/>
  <c r="K17" i="50"/>
  <c r="J17" i="50"/>
  <c r="I17" i="50"/>
  <c r="H17" i="50"/>
  <c r="G17" i="50"/>
  <c r="F17" i="50"/>
  <c r="E17" i="50"/>
  <c r="D17" i="50"/>
  <c r="N16" i="50"/>
  <c r="M16" i="50"/>
  <c r="L16" i="50"/>
  <c r="K16" i="50"/>
  <c r="J16" i="50"/>
  <c r="I16" i="50"/>
  <c r="H16" i="50"/>
  <c r="G16" i="50"/>
  <c r="F16" i="50"/>
  <c r="E16" i="50"/>
  <c r="D16" i="50"/>
  <c r="M15" i="50"/>
  <c r="N15" i="50"/>
  <c r="L15" i="50"/>
  <c r="K15" i="50"/>
  <c r="J15" i="50"/>
  <c r="I15" i="50"/>
  <c r="H15" i="50"/>
  <c r="G15" i="50"/>
  <c r="F15" i="50"/>
  <c r="E15" i="50"/>
  <c r="D15" i="50"/>
  <c r="D12" i="46"/>
  <c r="C6" i="1" s="1"/>
  <c r="C7" i="1" s="1"/>
  <c r="C10" i="1" s="1"/>
  <c r="I12" i="46" l="1"/>
  <c r="F6" i="1" l="1"/>
  <c r="I13" i="46"/>
  <c r="F7" i="1" l="1"/>
  <c r="E6" i="1"/>
  <c r="E7" i="1" s="1"/>
</calcChain>
</file>

<file path=xl/sharedStrings.xml><?xml version="1.0" encoding="utf-8"?>
<sst xmlns="http://schemas.openxmlformats.org/spreadsheetml/2006/main" count="127" uniqueCount="83">
  <si>
    <t>Lp.</t>
  </si>
  <si>
    <t>Nr umowy
wg rejestru</t>
  </si>
  <si>
    <t>Stawka VAT</t>
  </si>
  <si>
    <t>%</t>
  </si>
  <si>
    <t>1.</t>
  </si>
  <si>
    <t>Razem:</t>
  </si>
  <si>
    <t>zł</t>
  </si>
  <si>
    <t>Sporządził:</t>
  </si>
  <si>
    <t>Nazwa aparatu</t>
  </si>
  <si>
    <t>Miejsce
użytkowania</t>
  </si>
  <si>
    <t>Cena
jednostkowa
netto w zł:</t>
  </si>
  <si>
    <t>Razem wartość brutto:</t>
  </si>
  <si>
    <t>Wartość słownie zł (brutto):</t>
  </si>
  <si>
    <t>. . . . . . . . . . . . . . . . . . . . . . . . . . . . . . . . . . .</t>
  </si>
  <si>
    <t>Uprawniony przedstawiciel wykonawcy–</t>
  </si>
  <si>
    <t xml:space="preserve"> – pieczęć z podpisem lub nazwisko i imię.</t>
  </si>
  <si>
    <t>Postępowanie nr</t>
  </si>
  <si>
    <t>Wartość
brutto w zł:</t>
  </si>
  <si>
    <t>Stawka
podatku VAT w %</t>
  </si>
  <si>
    <t>Wartość netto</t>
  </si>
  <si>
    <t>Wartość brutto</t>
  </si>
  <si>
    <t>VAT</t>
  </si>
  <si>
    <t>Stawka:</t>
  </si>
  <si>
    <t>Wartość zamówienia netto w EURO</t>
  </si>
  <si>
    <t>Wartość:</t>
  </si>
  <si>
    <t>postępowanie nr:</t>
  </si>
  <si>
    <t>serwisowego Tomografu Komputerowego GE Optima 660</t>
  </si>
  <si>
    <t>dla Wojewódzkiego Szpitala im. Św. Ojca Pio w Przemyślu</t>
  </si>
  <si>
    <t>Wartości przedmiotu zamówienia / umów na:</t>
  </si>
  <si>
    <t>Zakład Diagnostryki Obrazowej - Pracownia Tomografi Komputerowej</t>
  </si>
  <si>
    <t>Okres trwania umowy
(l. miesięcy)</t>
  </si>
  <si>
    <t>Wartość netto w zł:</t>
  </si>
  <si>
    <t>Cena
jednostkowa
brutto w zł:</t>
  </si>
  <si>
    <t>Termin przeglądu tech.</t>
  </si>
  <si>
    <t>l.p.</t>
  </si>
  <si>
    <t>2.</t>
  </si>
  <si>
    <t>3.</t>
  </si>
  <si>
    <t>4.</t>
  </si>
  <si>
    <t>-1-</t>
  </si>
  <si>
    <t>-2-</t>
  </si>
  <si>
    <t>-3-</t>
  </si>
  <si>
    <t>-4-</t>
  </si>
  <si>
    <t>Załącznik nr 1b</t>
  </si>
  <si>
    <t>OPIS KRYTERIÓW OCENY OFERT</t>
  </si>
  <si>
    <t>Opis kryteriów oceny</t>
  </si>
  <si>
    <t>Znaczenie (waga)</t>
  </si>
  <si>
    <t>Opis metody przyznania punktów</t>
  </si>
  <si>
    <r>
      <rPr>
        <b/>
        <sz val="11"/>
        <rFont val="Verdana"/>
        <family val="2"/>
        <charset val="238"/>
      </rPr>
      <t>Cena:</t>
    </r>
    <r>
      <rPr>
        <sz val="11"/>
        <rFont val="Verdana"/>
        <family val="2"/>
        <charset val="238"/>
      </rPr>
      <t xml:space="preserve"> wartość brutto podana w formularzu cenowym (wg załącznika nr 1 projektu umowy)</t>
    </r>
  </si>
  <si>
    <t>Cena oferty o najniższej wartości</t>
  </si>
  <si>
    <t>Cena oferty badanej</t>
  </si>
  <si>
    <t>•</t>
  </si>
  <si>
    <t>waga %</t>
  </si>
  <si>
    <t>(max. ilość punktów do obliczeń:  100)</t>
  </si>
  <si>
    <t xml:space="preserve">max. ilość pkt.  </t>
  </si>
  <si>
    <t>Suma przyznanych punktów oferty badanej</t>
  </si>
  <si>
    <t xml:space="preserve"> Najwyższa ilość przyznanych punktów w postępowaniu </t>
  </si>
  <si>
    <t>1. NAJKORZYSTNIEJSZA OFERTA ZOSTANIE WYBRANA W OPARCIU O KRYTERIA, jn.:</t>
  </si>
  <si>
    <t>2. Każda oferta podlegała będzie przeliczeniu wg podanych wzorów matematycznych oraz opisu w załącznikach określających przedmiot zamówienia.</t>
  </si>
  <si>
    <t>3. Zamawiający poprawi w tekście oferty ewentualne oczywiste omyłki pisarskie, omyłki rachunkowe z uwzględnieniem konsekwencji rachunkowych dokonanych poprawek w obliczeniu ceny oraz inne omyłki polegające na niezgodności oferty ze SIWZ niepowodujących istotnych zmian w treści oferty, niezwłocznie zawiadamiając o tym wykonawcę, którego oferta została poprawiona – w sposób określony w art. 87 ust. 2 ustawy Pzp.</t>
  </si>
  <si>
    <t>Cena:</t>
  </si>
  <si>
    <t>1. PUNKTY PRZYZNANE WYKONAWCY ZA ZAOFEROWANE KRYTERIA:</t>
  </si>
  <si>
    <t>Gwarancja na wymienione części:</t>
  </si>
  <si>
    <t>Parametry techniczne punktowane:</t>
  </si>
  <si>
    <t>Terminy przystąpienia do usługi serwisowej:</t>
  </si>
  <si>
    <t>Firma nr 1</t>
  </si>
  <si>
    <t>Firma nr 2</t>
  </si>
  <si>
    <t>Firma nr 3</t>
  </si>
  <si>
    <t>Firma nr 4</t>
  </si>
  <si>
    <t>Firma nr 5</t>
  </si>
  <si>
    <t>Firma nr 6</t>
  </si>
  <si>
    <t>2. PUNKTY PRZYZNANE WYKONAWCY ZA ZAOFEROWANE KRYTERIA:</t>
  </si>
  <si>
    <t>Wyniki postępowania przetargowego</t>
  </si>
  <si>
    <t>świadczenie usługi pełnego kontraktu serwisowego Tomografu Komputerowego GE Optima 660 dla Wojewódzkiego Szpitala im. Św. Ojca Pio w Przemyślu</t>
  </si>
  <si>
    <t xml:space="preserve">umowy na świadczenie usługi pełnego kontraktu </t>
  </si>
  <si>
    <t>Kosztorys</t>
  </si>
  <si>
    <r>
      <rPr>
        <b/>
        <sz val="11"/>
        <rFont val="Verdana"/>
        <family val="2"/>
        <charset val="238"/>
      </rPr>
      <t xml:space="preserve"> Parametry techniczne punktowane:</t>
    </r>
    <r>
      <rPr>
        <sz val="11"/>
        <rFont val="Verdana"/>
        <family val="2"/>
        <charset val="238"/>
      </rPr>
      <t xml:space="preserve"> oferowane przez wykonawcę (wg załącznika nr 3 do umowy, poz. 3)</t>
    </r>
  </si>
  <si>
    <r>
      <rPr>
        <b/>
        <sz val="11"/>
        <rFont val="Verdana"/>
        <family val="2"/>
        <charset val="238"/>
      </rPr>
      <t>Terminy przystąpienia do usługi serwisowej:</t>
    </r>
    <r>
      <rPr>
        <sz val="11"/>
        <rFont val="Verdana"/>
        <family val="2"/>
        <charset val="238"/>
      </rPr>
      <t xml:space="preserve"> oferowane przez wykonawcę (wg załącznika nr 3 projektu umowy, poz. 4)</t>
    </r>
  </si>
  <si>
    <t>Załącznik nr 1 do projektu umowy</t>
  </si>
  <si>
    <t>1. Tomograf Komputerowy GE Revolution EVO wraz z wyposażeniem - zadanie nr 1</t>
  </si>
  <si>
    <t>Tomograf Komputerowy GE Revolution EVO wraz z wyposażeniem wg zał. nr 2</t>
  </si>
  <si>
    <t>dot.: świadczenia usługi pełnego kontraktu serwisowego Tomografu Komputerowego GE Revolution EVO wraz z wyposażeniem</t>
  </si>
  <si>
    <t>Postępowanie nr DZP/16/PN/2026</t>
  </si>
  <si>
    <t xml:space="preserve">Dokument należy podpisać kwalifikowanym podpisem 
                       elektronicznym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</si>
</sst>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000\ [$€-1]"/>
    <numFmt numFmtId="166" formatCode="#,##0.00\ [$€-1]"/>
    <numFmt numFmtId="167" formatCode="0&quot; pkt.&quot;"/>
    <numFmt numFmtId="168" formatCode="#,##0.00\ &quot;zł&quot;"/>
    <numFmt numFmtId="169" formatCode="0.000&quot; pkt.&quot;"/>
  </numFmts>
  <fonts count="45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sz val="14"/>
      <name val="Arial CE"/>
      <family val="2"/>
      <charset val="238"/>
    </font>
    <font>
      <sz val="13"/>
      <name val="Arial CE"/>
      <family val="2"/>
      <charset val="238"/>
    </font>
    <font>
      <sz val="13.5"/>
      <name val="Arial CE"/>
      <family val="2"/>
      <charset val="238"/>
    </font>
    <font>
      <i/>
      <sz val="12"/>
      <name val="Arial CE"/>
      <family val="2"/>
      <charset val="238"/>
    </font>
    <font>
      <sz val="11"/>
      <name val="Arial CE"/>
      <family val="2"/>
      <charset val="238"/>
    </font>
    <font>
      <i/>
      <sz val="9"/>
      <name val="Arial CE"/>
      <family val="2"/>
      <charset val="238"/>
    </font>
    <font>
      <i/>
      <sz val="13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3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i/>
      <sz val="14"/>
      <name val="Arial CE"/>
      <family val="2"/>
      <charset val="238"/>
    </font>
    <font>
      <i/>
      <sz val="11"/>
      <color indexed="10"/>
      <name val="Arial CE"/>
      <family val="2"/>
      <charset val="238"/>
    </font>
    <font>
      <sz val="11"/>
      <color indexed="8"/>
      <name val="Verdana"/>
      <family val="2"/>
      <charset val="238"/>
    </font>
    <font>
      <b/>
      <sz val="11"/>
      <color indexed="8"/>
      <name val="Verdana"/>
      <family val="2"/>
      <charset val="238"/>
    </font>
    <font>
      <sz val="10"/>
      <name val="Verdana"/>
      <family val="2"/>
      <charset val="238"/>
    </font>
    <font>
      <b/>
      <i/>
      <sz val="11"/>
      <name val="Verdana"/>
      <family val="2"/>
      <charset val="238"/>
    </font>
    <font>
      <i/>
      <sz val="10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9"/>
      <name val="Verdana"/>
      <family val="2"/>
      <charset val="238"/>
    </font>
    <font>
      <i/>
      <sz val="10"/>
      <name val="Arial CE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b/>
      <sz val="12"/>
      <color indexed="8"/>
      <name val="Verdana"/>
      <family val="2"/>
      <charset val="238"/>
    </font>
    <font>
      <sz val="11"/>
      <name val="Verdana"/>
      <family val="2"/>
      <charset val="238"/>
    </font>
    <font>
      <sz val="10"/>
      <name val="Arial CE"/>
      <family val="2"/>
      <charset val="238"/>
    </font>
    <font>
      <sz val="11"/>
      <name val="Arial CE"/>
      <charset val="238"/>
    </font>
    <font>
      <b/>
      <i/>
      <sz val="13"/>
      <name val="Arial CE"/>
      <charset val="238"/>
    </font>
    <font>
      <i/>
      <sz val="12"/>
      <name val="Verdana"/>
      <family val="2"/>
      <charset val="238"/>
    </font>
    <font>
      <b/>
      <i/>
      <sz val="12"/>
      <name val="Verdana"/>
      <family val="2"/>
      <charset val="238"/>
    </font>
    <font>
      <i/>
      <sz val="9"/>
      <name val="Verdana"/>
      <family val="2"/>
      <charset val="238"/>
    </font>
    <font>
      <sz val="10.5"/>
      <name val="Verdana"/>
      <family val="2"/>
      <charset val="238"/>
    </font>
    <font>
      <b/>
      <sz val="13"/>
      <name val="Arial CE"/>
      <charset val="238"/>
    </font>
    <font>
      <i/>
      <sz val="12"/>
      <name val="Arial CE"/>
      <charset val="238"/>
    </font>
    <font>
      <i/>
      <sz val="11"/>
      <color indexed="8"/>
      <name val="Verdana"/>
      <family val="2"/>
      <charset val="238"/>
    </font>
    <font>
      <b/>
      <i/>
      <sz val="9"/>
      <name val="Verdana"/>
      <family val="2"/>
      <charset val="238"/>
    </font>
    <font>
      <sz val="12"/>
      <name val="Verdana"/>
      <family val="2"/>
      <charset val="238"/>
    </font>
    <font>
      <b/>
      <sz val="12"/>
      <name val="Verdana"/>
      <family val="2"/>
      <charset val="238"/>
    </font>
    <font>
      <b/>
      <i/>
      <sz val="10"/>
      <name val="Verdana"/>
      <family val="2"/>
      <charset val="238"/>
    </font>
    <font>
      <sz val="10"/>
      <name val="Calibri"/>
      <family val="2"/>
      <charset val="238"/>
    </font>
    <font>
      <sz val="11"/>
      <color rgb="FFFF0000"/>
      <name val="Arial CE"/>
      <family val="2"/>
      <charset val="238"/>
    </font>
    <font>
      <i/>
      <sz val="1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</cellStyleXfs>
  <cellXfs count="159">
    <xf numFmtId="0" fontId="0" fillId="0" borderId="0" xfId="0"/>
    <xf numFmtId="0" fontId="2" fillId="0" borderId="0" xfId="6" applyFont="1" applyFill="1" applyBorder="1" applyAlignment="1">
      <alignment horizontal="center"/>
    </xf>
    <xf numFmtId="0" fontId="2" fillId="0" borderId="0" xfId="6" applyFont="1" applyFill="1" applyBorder="1"/>
    <xf numFmtId="0" fontId="4" fillId="0" borderId="1" xfId="6" applyFont="1" applyFill="1" applyBorder="1" applyAlignment="1">
      <alignment horizontal="center" vertical="center"/>
    </xf>
    <xf numFmtId="0" fontId="4" fillId="0" borderId="0" xfId="6" applyFont="1" applyFill="1" applyBorder="1"/>
    <xf numFmtId="0" fontId="5" fillId="0" borderId="2" xfId="6" applyFont="1" applyFill="1" applyBorder="1" applyAlignment="1">
      <alignment horizontal="center" vertical="center"/>
    </xf>
    <xf numFmtId="0" fontId="4" fillId="0" borderId="2" xfId="6" applyFont="1" applyFill="1" applyBorder="1" applyAlignment="1">
      <alignment horizontal="center" vertical="center"/>
    </xf>
    <xf numFmtId="2" fontId="4" fillId="0" borderId="0" xfId="6" applyNumberFormat="1" applyFont="1" applyFill="1" applyBorder="1"/>
    <xf numFmtId="0" fontId="3" fillId="0" borderId="0" xfId="6" applyFont="1" applyFill="1" applyBorder="1"/>
    <xf numFmtId="0" fontId="6" fillId="0" borderId="0" xfId="6" applyFont="1" applyFill="1" applyBorder="1" applyAlignment="1">
      <alignment horizontal="center"/>
    </xf>
    <xf numFmtId="0" fontId="11" fillId="0" borderId="0" xfId="6" applyFont="1" applyFill="1" applyBorder="1" applyAlignment="1">
      <alignment horizontal="left"/>
    </xf>
    <xf numFmtId="2" fontId="2" fillId="0" borderId="0" xfId="6" applyNumberFormat="1" applyFont="1" applyFill="1" applyBorder="1" applyAlignment="1">
      <alignment horizontal="center"/>
    </xf>
    <xf numFmtId="0" fontId="12" fillId="0" borderId="0" xfId="6" applyFont="1" applyFill="1" applyBorder="1"/>
    <xf numFmtId="2" fontId="2" fillId="0" borderId="0" xfId="6" applyNumberFormat="1" applyFont="1" applyFill="1" applyBorder="1"/>
    <xf numFmtId="0" fontId="13" fillId="0" borderId="0" xfId="6" applyFont="1" applyFill="1" applyBorder="1"/>
    <xf numFmtId="164" fontId="2" fillId="0" borderId="0" xfId="6" applyNumberFormat="1" applyFont="1" applyFill="1" applyBorder="1" applyAlignment="1">
      <alignment horizontal="center"/>
    </xf>
    <xf numFmtId="4" fontId="14" fillId="0" borderId="0" xfId="6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" fontId="3" fillId="0" borderId="0" xfId="6" applyNumberFormat="1" applyFont="1" applyFill="1" applyBorder="1"/>
    <xf numFmtId="0" fontId="20" fillId="0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" fontId="4" fillId="0" borderId="0" xfId="6" applyNumberFormat="1" applyFont="1" applyFill="1" applyBorder="1"/>
    <xf numFmtId="0" fontId="3" fillId="0" borderId="0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4" fillId="0" borderId="0" xfId="6" applyFont="1" applyFill="1" applyBorder="1" applyAlignment="1">
      <alignment vertical="center"/>
    </xf>
    <xf numFmtId="0" fontId="8" fillId="0" borderId="3" xfId="6" applyFont="1" applyFill="1" applyBorder="1" applyAlignment="1">
      <alignment horizontal="center" vertical="center"/>
    </xf>
    <xf numFmtId="4" fontId="9" fillId="2" borderId="3" xfId="6" applyNumberFormat="1" applyFont="1" applyFill="1" applyBorder="1" applyAlignment="1">
      <alignment horizontal="right" vertical="center"/>
    </xf>
    <xf numFmtId="4" fontId="30" fillId="0" borderId="3" xfId="6" applyNumberFormat="1" applyFont="1" applyFill="1" applyBorder="1" applyAlignment="1">
      <alignment horizontal="right" vertical="center"/>
    </xf>
    <xf numFmtId="4" fontId="10" fillId="2" borderId="3" xfId="6" applyNumberFormat="1" applyFont="1" applyFill="1" applyBorder="1" applyAlignment="1">
      <alignment vertical="center"/>
    </xf>
    <xf numFmtId="4" fontId="8" fillId="0" borderId="4" xfId="6" applyNumberFormat="1" applyFont="1" applyFill="1" applyBorder="1" applyAlignment="1">
      <alignment horizontal="center" vertical="center"/>
    </xf>
    <xf numFmtId="165" fontId="23" fillId="0" borderId="3" xfId="6" applyNumberFormat="1" applyFont="1" applyFill="1" applyBorder="1" applyAlignment="1">
      <alignment horizontal="right" vertical="center"/>
    </xf>
    <xf numFmtId="0" fontId="2" fillId="0" borderId="3" xfId="6" applyFont="1" applyFill="1" applyBorder="1" applyAlignment="1">
      <alignment horizontal="center"/>
    </xf>
    <xf numFmtId="166" fontId="3" fillId="0" borderId="3" xfId="6" applyNumberFormat="1" applyFont="1" applyFill="1" applyBorder="1" applyAlignment="1">
      <alignment horizontal="right"/>
    </xf>
    <xf numFmtId="0" fontId="8" fillId="0" borderId="5" xfId="6" applyFont="1" applyFill="1" applyBorder="1" applyAlignment="1">
      <alignment vertical="center"/>
    </xf>
    <xf numFmtId="0" fontId="6" fillId="0" borderId="0" xfId="6" applyFont="1" applyFill="1" applyBorder="1" applyAlignment="1" applyProtection="1">
      <alignment horizontal="center"/>
    </xf>
    <xf numFmtId="0" fontId="16" fillId="0" borderId="0" xfId="0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right" vertical="center"/>
    </xf>
    <xf numFmtId="0" fontId="6" fillId="0" borderId="6" xfId="6" applyFont="1" applyFill="1" applyBorder="1" applyAlignment="1">
      <alignment vertical="center" wrapText="1"/>
    </xf>
    <xf numFmtId="0" fontId="6" fillId="3" borderId="6" xfId="6" applyFont="1" applyFill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33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41" fillId="0" borderId="3" xfId="0" quotePrefix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4" fillId="0" borderId="3" xfId="6" applyFont="1" applyFill="1" applyBorder="1" applyAlignment="1">
      <alignment horizontal="center" vertical="center"/>
    </xf>
    <xf numFmtId="4" fontId="6" fillId="0" borderId="3" xfId="6" applyNumberFormat="1" applyFont="1" applyFill="1" applyBorder="1" applyAlignment="1">
      <alignment horizontal="right" vertical="center"/>
    </xf>
    <xf numFmtId="9" fontId="7" fillId="0" borderId="3" xfId="6" applyNumberFormat="1" applyFont="1" applyFill="1" applyBorder="1" applyAlignment="1">
      <alignment horizontal="center" vertical="center"/>
    </xf>
    <xf numFmtId="4" fontId="29" fillId="0" borderId="3" xfId="6" applyNumberFormat="1" applyFont="1" applyFill="1" applyBorder="1" applyAlignment="1">
      <alignment horizontal="right" vertical="center"/>
    </xf>
    <xf numFmtId="0" fontId="41" fillId="0" borderId="9" xfId="0" quotePrefix="1" applyFont="1" applyBorder="1" applyAlignment="1">
      <alignment horizontal="center" vertical="center" wrapText="1"/>
    </xf>
    <xf numFmtId="0" fontId="41" fillId="0" borderId="5" xfId="0" quotePrefix="1" applyFont="1" applyBorder="1" applyAlignment="1">
      <alignment horizontal="center" vertical="center" wrapText="1"/>
    </xf>
    <xf numFmtId="0" fontId="41" fillId="0" borderId="10" xfId="0" quotePrefix="1" applyFont="1" applyBorder="1" applyAlignment="1">
      <alignment horizontal="center" vertical="center" wrapText="1"/>
    </xf>
    <xf numFmtId="0" fontId="17" fillId="0" borderId="0" xfId="0" quotePrefix="1" applyFont="1" applyBorder="1" applyAlignment="1">
      <alignment horizontal="center" vertical="center" wrapText="1"/>
    </xf>
    <xf numFmtId="0" fontId="17" fillId="0" borderId="11" xfId="0" quotePrefix="1" applyFont="1" applyBorder="1" applyAlignment="1">
      <alignment horizontal="center" vertical="center" wrapText="1"/>
    </xf>
    <xf numFmtId="0" fontId="17" fillId="0" borderId="12" xfId="0" quotePrefix="1" applyFont="1" applyBorder="1" applyAlignment="1">
      <alignment horizontal="center" vertical="center" wrapTex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11" xfId="0" quotePrefix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39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168" fontId="27" fillId="0" borderId="3" xfId="0" applyNumberFormat="1" applyFont="1" applyBorder="1" applyAlignment="1">
      <alignment vertical="center"/>
    </xf>
    <xf numFmtId="167" fontId="27" fillId="0" borderId="3" xfId="0" applyNumberFormat="1" applyFont="1" applyBorder="1" applyAlignment="1">
      <alignment vertical="center"/>
    </xf>
    <xf numFmtId="9" fontId="25" fillId="0" borderId="3" xfId="0" applyNumberFormat="1" applyFont="1" applyBorder="1" applyAlignment="1">
      <alignment horizontal="center" vertical="center" wrapText="1"/>
    </xf>
    <xf numFmtId="169" fontId="27" fillId="0" borderId="3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4" fontId="24" fillId="0" borderId="14" xfId="0" applyNumberFormat="1" applyFont="1" applyBorder="1" applyAlignment="1">
      <alignment vertical="center"/>
    </xf>
    <xf numFmtId="0" fontId="18" fillId="0" borderId="0" xfId="0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9" fontId="17" fillId="0" borderId="3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right" vertical="center"/>
    </xf>
    <xf numFmtId="0" fontId="17" fillId="0" borderId="3" xfId="0" applyFont="1" applyBorder="1" applyAlignment="1">
      <alignment vertical="center" wrapText="1"/>
    </xf>
    <xf numFmtId="0" fontId="8" fillId="0" borderId="7" xfId="6" applyFont="1" applyFill="1" applyBorder="1" applyAlignment="1">
      <alignment horizontal="center" vertical="center" wrapText="1"/>
    </xf>
    <xf numFmtId="0" fontId="8" fillId="0" borderId="15" xfId="6" applyFont="1" applyFill="1" applyBorder="1" applyAlignment="1">
      <alignment horizontal="center" vertical="center" wrapText="1"/>
    </xf>
    <xf numFmtId="0" fontId="35" fillId="0" borderId="0" xfId="6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3" fillId="0" borderId="6" xfId="6" applyFont="1" applyFill="1" applyBorder="1" applyAlignment="1">
      <alignment horizontal="right" vertical="center" wrapText="1"/>
    </xf>
    <xf numFmtId="0" fontId="36" fillId="0" borderId="0" xfId="6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18" fillId="0" borderId="12" xfId="0" applyFont="1" applyBorder="1" applyAlignment="1">
      <alignment horizontal="right" vertical="center"/>
    </xf>
    <xf numFmtId="0" fontId="26" fillId="0" borderId="0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19" xfId="0" quotePrefix="1" applyFont="1" applyBorder="1" applyAlignment="1">
      <alignment horizontal="left" vertical="center" wrapText="1"/>
    </xf>
    <xf numFmtId="0" fontId="17" fillId="0" borderId="18" xfId="0" quotePrefix="1" applyFont="1" applyBorder="1" applyAlignment="1">
      <alignment horizontal="left" vertical="center" wrapText="1"/>
    </xf>
    <xf numFmtId="0" fontId="41" fillId="0" borderId="9" xfId="0" quotePrefix="1" applyFont="1" applyBorder="1" applyAlignment="1">
      <alignment horizontal="center" vertical="center" wrapText="1"/>
    </xf>
    <xf numFmtId="0" fontId="41" fillId="0" borderId="5" xfId="0" quotePrefix="1" applyFont="1" applyBorder="1" applyAlignment="1">
      <alignment horizontal="center" vertical="center" wrapText="1"/>
    </xf>
    <xf numFmtId="0" fontId="41" fillId="0" borderId="10" xfId="0" quotePrefix="1" applyFont="1" applyBorder="1" applyAlignment="1">
      <alignment horizontal="center" vertical="center" wrapText="1"/>
    </xf>
    <xf numFmtId="0" fontId="41" fillId="0" borderId="7" xfId="0" quotePrefix="1" applyFont="1" applyBorder="1" applyAlignment="1">
      <alignment horizontal="center" vertical="center" wrapText="1"/>
    </xf>
    <xf numFmtId="0" fontId="41" fillId="0" borderId="16" xfId="0" quotePrefix="1" applyFont="1" applyBorder="1" applyAlignment="1">
      <alignment horizontal="center" vertical="center" wrapText="1"/>
    </xf>
    <xf numFmtId="0" fontId="41" fillId="0" borderId="15" xfId="0" quotePrefix="1" applyFont="1" applyBorder="1" applyAlignment="1">
      <alignment horizontal="center" vertical="center" wrapText="1"/>
    </xf>
    <xf numFmtId="0" fontId="17" fillId="0" borderId="0" xfId="0" quotePrefix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7" fillId="0" borderId="19" xfId="0" quotePrefix="1" applyFont="1" applyBorder="1" applyAlignment="1">
      <alignment horizontal="center" vertical="center" wrapText="1"/>
    </xf>
    <xf numFmtId="0" fontId="42" fillId="0" borderId="0" xfId="0" quotePrefix="1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17" fillId="0" borderId="12" xfId="0" quotePrefix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9" fontId="27" fillId="0" borderId="9" xfId="0" applyNumberFormat="1" applyFont="1" applyBorder="1" applyAlignment="1">
      <alignment horizontal="center" vertical="center" wrapText="1"/>
    </xf>
    <xf numFmtId="9" fontId="27" fillId="0" borderId="11" xfId="0" applyNumberFormat="1" applyFont="1" applyBorder="1" applyAlignment="1">
      <alignment horizontal="center" vertical="center" wrapText="1"/>
    </xf>
    <xf numFmtId="9" fontId="27" fillId="0" borderId="1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69" fontId="27" fillId="0" borderId="3" xfId="0" applyNumberFormat="1" applyFont="1" applyBorder="1" applyAlignment="1">
      <alignment vertical="center"/>
    </xf>
    <xf numFmtId="169" fontId="27" fillId="0" borderId="7" xfId="0" applyNumberFormat="1" applyFont="1" applyBorder="1" applyAlignment="1">
      <alignment vertical="center"/>
    </xf>
    <xf numFmtId="169" fontId="27" fillId="0" borderId="15" xfId="0" applyNumberFormat="1" applyFont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168" fontId="27" fillId="0" borderId="3" xfId="0" applyNumberFormat="1" applyFont="1" applyBorder="1" applyAlignment="1">
      <alignment vertical="center"/>
    </xf>
    <xf numFmtId="167" fontId="27" fillId="0" borderId="3" xfId="0" applyNumberFormat="1" applyFont="1" applyBorder="1" applyAlignment="1">
      <alignment vertical="center"/>
    </xf>
    <xf numFmtId="167" fontId="17" fillId="0" borderId="3" xfId="0" applyNumberFormat="1" applyFont="1" applyBorder="1" applyAlignment="1">
      <alignment vertical="center"/>
    </xf>
    <xf numFmtId="0" fontId="25" fillId="0" borderId="3" xfId="0" applyFont="1" applyBorder="1" applyAlignment="1">
      <alignment horizontal="center" vertical="center"/>
    </xf>
    <xf numFmtId="168" fontId="17" fillId="0" borderId="3" xfId="0" applyNumberFormat="1" applyFont="1" applyBorder="1" applyAlignment="1">
      <alignment vertical="center"/>
    </xf>
    <xf numFmtId="14" fontId="17" fillId="0" borderId="3" xfId="0" applyNumberFormat="1" applyFont="1" applyBorder="1" applyAlignment="1">
      <alignment horizontal="right" vertical="center"/>
    </xf>
  </cellXfs>
  <cellStyles count="7">
    <cellStyle name="Normalny" xfId="0" builtinId="0"/>
    <cellStyle name="Normalny 2" xfId="1"/>
    <cellStyle name="Normalny 3" xfId="2"/>
    <cellStyle name="Normalny 4" xfId="3"/>
    <cellStyle name="Normalny 5" xfId="4"/>
    <cellStyle name="Normalny 6" xfId="5"/>
    <cellStyle name="Normalny_Zał. 5 - zad. 1 - 2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indexed="10"/>
  </sheetPr>
  <dimension ref="A1:H15"/>
  <sheetViews>
    <sheetView showGridLines="0" view="pageLayout" zoomScale="85" zoomScaleNormal="100" zoomScalePageLayoutView="85" workbookViewId="0">
      <selection activeCell="D3" sqref="D3"/>
    </sheetView>
  </sheetViews>
  <sheetFormatPr defaultColWidth="16.7109375" defaultRowHeight="21.95" customHeight="1" x14ac:dyDescent="0.25"/>
  <cols>
    <col min="1" max="1" width="6.85546875" style="1" customWidth="1"/>
    <col min="2" max="2" width="22" style="2" customWidth="1"/>
    <col min="3" max="3" width="17.5703125" style="1" customWidth="1"/>
    <col min="4" max="5" width="16.7109375" style="1"/>
    <col min="6" max="6" width="20.42578125" style="2" customWidth="1"/>
    <col min="7" max="16384" width="16.7109375" style="2"/>
  </cols>
  <sheetData>
    <row r="1" spans="1:8" ht="25.5" customHeight="1" x14ac:dyDescent="0.25">
      <c r="A1" s="99" t="s">
        <v>28</v>
      </c>
      <c r="B1" s="99"/>
      <c r="C1" s="99"/>
      <c r="D1" s="99"/>
      <c r="E1" s="99"/>
      <c r="F1" s="99"/>
    </row>
    <row r="2" spans="1:8" ht="45" customHeight="1" x14ac:dyDescent="0.25">
      <c r="A2" s="103" t="s">
        <v>72</v>
      </c>
      <c r="B2" s="103"/>
      <c r="C2" s="103"/>
      <c r="D2" s="103"/>
      <c r="E2" s="103"/>
      <c r="F2" s="103"/>
    </row>
    <row r="3" spans="1:8" ht="19.5" customHeight="1" x14ac:dyDescent="0.25">
      <c r="A3" s="102" t="s">
        <v>25</v>
      </c>
      <c r="B3" s="102"/>
      <c r="C3" s="102"/>
      <c r="D3" s="44"/>
      <c r="E3" s="43"/>
      <c r="F3" s="43"/>
    </row>
    <row r="4" spans="1:8" s="4" customFormat="1" ht="20.100000000000001" customHeight="1" x14ac:dyDescent="0.25">
      <c r="A4" s="100" t="s">
        <v>0</v>
      </c>
      <c r="B4" s="101" t="s">
        <v>1</v>
      </c>
      <c r="C4" s="3" t="s">
        <v>19</v>
      </c>
      <c r="D4" s="3" t="s">
        <v>2</v>
      </c>
      <c r="E4" s="3" t="s">
        <v>21</v>
      </c>
      <c r="F4" s="3" t="s">
        <v>20</v>
      </c>
    </row>
    <row r="5" spans="1:8" s="4" customFormat="1" ht="20.100000000000001" customHeight="1" x14ac:dyDescent="0.25">
      <c r="A5" s="100"/>
      <c r="B5" s="101"/>
      <c r="C5" s="68" t="s">
        <v>6</v>
      </c>
      <c r="D5" s="68" t="s">
        <v>3</v>
      </c>
      <c r="E5" s="68" t="s">
        <v>6</v>
      </c>
      <c r="F5" s="68" t="s">
        <v>6</v>
      </c>
    </row>
    <row r="6" spans="1:8" s="4" customFormat="1" ht="20.100000000000001" customHeight="1" x14ac:dyDescent="0.25">
      <c r="A6" s="5" t="s">
        <v>4</v>
      </c>
      <c r="B6" s="6"/>
      <c r="C6" s="69">
        <f>'Zał. nr 1'!H12</f>
        <v>0</v>
      </c>
      <c r="D6" s="70">
        <v>0.23</v>
      </c>
      <c r="E6" s="71">
        <f>F6-C6</f>
        <v>0</v>
      </c>
      <c r="F6" s="69">
        <f>'Zał. nr 1'!I12</f>
        <v>0</v>
      </c>
      <c r="G6" s="26"/>
      <c r="H6" s="7"/>
    </row>
    <row r="7" spans="1:8" s="29" customFormat="1" ht="20.100000000000001" customHeight="1" x14ac:dyDescent="0.2">
      <c r="A7" s="27"/>
      <c r="B7" s="30" t="s">
        <v>5</v>
      </c>
      <c r="C7" s="31">
        <f>SUM(C6:C6)</f>
        <v>0</v>
      </c>
      <c r="D7" s="34"/>
      <c r="E7" s="32">
        <f>SUM(E6:E6)</f>
        <v>0</v>
      </c>
      <c r="F7" s="33">
        <f>SUM(F6:F6)</f>
        <v>0</v>
      </c>
    </row>
    <row r="8" spans="1:8" s="29" customFormat="1" ht="36" customHeight="1" x14ac:dyDescent="0.2">
      <c r="A8" s="27"/>
      <c r="B8" s="97" t="s">
        <v>23</v>
      </c>
      <c r="C8" s="98"/>
      <c r="D8" s="38"/>
      <c r="E8" s="38"/>
      <c r="F8" s="38"/>
    </row>
    <row r="9" spans="1:8" s="29" customFormat="1" ht="20.100000000000001" customHeight="1" x14ac:dyDescent="0.2">
      <c r="A9" s="27"/>
      <c r="B9" s="30" t="s">
        <v>22</v>
      </c>
      <c r="C9" s="35">
        <v>4.3117000000000001</v>
      </c>
      <c r="D9" s="28"/>
      <c r="E9" s="28"/>
      <c r="F9" s="28"/>
    </row>
    <row r="10" spans="1:8" s="8" customFormat="1" ht="21.95" customHeight="1" x14ac:dyDescent="0.25">
      <c r="A10" s="1"/>
      <c r="B10" s="36" t="s">
        <v>24</v>
      </c>
      <c r="C10" s="37">
        <f>ROUND(C7/C9,2)</f>
        <v>0</v>
      </c>
      <c r="D10" s="9"/>
      <c r="E10" s="39"/>
      <c r="F10" s="10"/>
      <c r="H10" s="23"/>
    </row>
    <row r="11" spans="1:8" ht="21.95" customHeight="1" x14ac:dyDescent="0.25">
      <c r="C11" s="11"/>
    </row>
    <row r="12" spans="1:8" ht="18" customHeight="1" x14ac:dyDescent="0.25">
      <c r="B12" s="12"/>
      <c r="C12" s="11"/>
      <c r="D12" s="11"/>
      <c r="E12" s="11"/>
      <c r="F12" s="13"/>
    </row>
    <row r="13" spans="1:8" ht="18" customHeight="1" x14ac:dyDescent="0.3">
      <c r="B13" s="14" t="s">
        <v>7</v>
      </c>
    </row>
    <row r="14" spans="1:8" ht="21.95" customHeight="1" x14ac:dyDescent="0.25">
      <c r="C14" s="15"/>
      <c r="F14" s="16"/>
    </row>
    <row r="15" spans="1:8" ht="19.5" customHeight="1" x14ac:dyDescent="0.25"/>
  </sheetData>
  <sheetProtection selectLockedCells="1" selectUnlockedCells="1"/>
  <mergeCells count="6">
    <mergeCell ref="B8:C8"/>
    <mergeCell ref="A1:F1"/>
    <mergeCell ref="A4:A5"/>
    <mergeCell ref="B4:B5"/>
    <mergeCell ref="A3:C3"/>
    <mergeCell ref="A2:F2"/>
  </mergeCells>
  <pageMargins left="0.35433070866141736" right="0.15748031496062992" top="0.20364583333333333" bottom="0.31496062992125984" header="0.27559055118110237" footer="3.937007874015748E-2"/>
  <pageSetup paperSize="9" scale="85" orientation="portrait" useFirstPageNumber="1" r:id="rId1"/>
  <headerFooter scaleWithDoc="0">
    <oddFooter>&amp;C&amp;P z &amp;N</oddFooter>
    <firstFooter>&amp;C&amp;P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"/>
  <sheetViews>
    <sheetView showGridLines="0" tabSelected="1" zoomScale="112" zoomScaleNormal="112" zoomScalePageLayoutView="110" workbookViewId="0">
      <selection activeCell="J15" sqref="J15"/>
    </sheetView>
  </sheetViews>
  <sheetFormatPr defaultColWidth="9.140625" defaultRowHeight="12.75" x14ac:dyDescent="0.2"/>
  <cols>
    <col min="1" max="1" width="5.7109375" style="20" customWidth="1"/>
    <col min="2" max="2" width="42.5703125" style="20" customWidth="1"/>
    <col min="3" max="3" width="27.28515625" style="20" customWidth="1"/>
    <col min="4" max="4" width="15.85546875" style="20" customWidth="1"/>
    <col min="5" max="5" width="16.7109375" style="20" customWidth="1"/>
    <col min="6" max="6" width="13.42578125" style="20" customWidth="1"/>
    <col min="7" max="7" width="15.42578125" style="20" customWidth="1"/>
    <col min="8" max="8" width="13.42578125" style="20" customWidth="1"/>
    <col min="9" max="9" width="14.140625" style="20" customWidth="1"/>
    <col min="10" max="10" width="19.7109375" style="20" customWidth="1"/>
    <col min="11" max="16384" width="9.140625" style="20"/>
  </cols>
  <sheetData>
    <row r="1" spans="1:10" ht="14.25" x14ac:dyDescent="0.2">
      <c r="A1" s="40" t="s">
        <v>81</v>
      </c>
      <c r="B1" s="21"/>
      <c r="C1" s="41"/>
      <c r="D1" s="47"/>
      <c r="E1" s="47"/>
      <c r="J1" s="42" t="s">
        <v>77</v>
      </c>
    </row>
    <row r="2" spans="1:10" ht="14.25" x14ac:dyDescent="0.2">
      <c r="A2" s="40"/>
      <c r="B2" s="21"/>
      <c r="C2" s="41"/>
      <c r="D2" s="47"/>
      <c r="E2" s="47"/>
      <c r="J2" s="48"/>
    </row>
    <row r="3" spans="1:10" ht="14.25" x14ac:dyDescent="0.2">
      <c r="A3" s="22"/>
      <c r="B3" s="21"/>
      <c r="D3" s="47"/>
      <c r="E3" s="47"/>
      <c r="J3" s="48"/>
    </row>
    <row r="4" spans="1:10" ht="14.25" x14ac:dyDescent="0.2">
      <c r="A4" s="22"/>
      <c r="B4" s="21"/>
      <c r="D4" s="47"/>
      <c r="E4" s="47"/>
      <c r="J4" s="48"/>
    </row>
    <row r="5" spans="1:10" ht="14.25" x14ac:dyDescent="0.2">
      <c r="A5" s="22"/>
      <c r="B5" s="21"/>
      <c r="D5" s="47"/>
      <c r="E5" s="47"/>
      <c r="F5" s="48"/>
      <c r="G5" s="48"/>
      <c r="H5" s="48"/>
    </row>
    <row r="6" spans="1:10" ht="14.25" x14ac:dyDescent="0.2">
      <c r="A6" s="40"/>
      <c r="B6" s="21"/>
      <c r="C6" s="41"/>
      <c r="D6" s="47"/>
      <c r="E6" s="47"/>
      <c r="F6" s="48"/>
      <c r="G6" s="48"/>
      <c r="H6" s="48"/>
    </row>
    <row r="7" spans="1:10" ht="19.5" customHeight="1" x14ac:dyDescent="0.2">
      <c r="A7" s="108" t="s">
        <v>74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0" ht="46.15" customHeight="1" x14ac:dyDescent="0.2">
      <c r="A8" s="109" t="s">
        <v>80</v>
      </c>
      <c r="B8" s="110"/>
      <c r="C8" s="110"/>
      <c r="D8" s="110"/>
      <c r="E8" s="110"/>
      <c r="F8" s="110"/>
      <c r="G8" s="110"/>
      <c r="H8" s="110"/>
      <c r="I8" s="110"/>
      <c r="J8" s="110"/>
    </row>
    <row r="9" spans="1:10" ht="16.5" customHeight="1" x14ac:dyDescent="0.2">
      <c r="A9" s="57"/>
      <c r="B9" s="46"/>
      <c r="C9" s="46"/>
      <c r="D9" s="46"/>
      <c r="E9" s="46"/>
      <c r="F9" s="46"/>
      <c r="G9" s="46"/>
      <c r="H9" s="46"/>
      <c r="I9" s="46"/>
      <c r="J9" s="46"/>
    </row>
    <row r="10" spans="1:10" ht="20.25" customHeight="1" x14ac:dyDescent="0.2">
      <c r="A10" s="107" t="s">
        <v>78</v>
      </c>
      <c r="B10" s="107"/>
      <c r="C10" s="107"/>
      <c r="D10" s="107"/>
      <c r="E10" s="107"/>
      <c r="F10" s="107"/>
      <c r="G10" s="45"/>
      <c r="H10" s="45"/>
    </row>
    <row r="11" spans="1:10" ht="38.25" x14ac:dyDescent="0.2">
      <c r="A11" s="24" t="s">
        <v>0</v>
      </c>
      <c r="B11" s="24" t="s">
        <v>8</v>
      </c>
      <c r="C11" s="24" t="s">
        <v>9</v>
      </c>
      <c r="D11" s="24" t="s">
        <v>30</v>
      </c>
      <c r="E11" s="66" t="s">
        <v>10</v>
      </c>
      <c r="F11" s="66" t="s">
        <v>18</v>
      </c>
      <c r="G11" s="66" t="s">
        <v>32</v>
      </c>
      <c r="H11" s="66" t="s">
        <v>31</v>
      </c>
      <c r="I11" s="66" t="s">
        <v>17</v>
      </c>
      <c r="J11" s="63" t="s">
        <v>33</v>
      </c>
    </row>
    <row r="12" spans="1:10" s="67" customFormat="1" ht="38.25" x14ac:dyDescent="0.2">
      <c r="A12" s="25" t="s">
        <v>4</v>
      </c>
      <c r="B12" s="96" t="s">
        <v>79</v>
      </c>
      <c r="C12" s="25" t="s">
        <v>29</v>
      </c>
      <c r="D12" s="25">
        <f>12*3</f>
        <v>36</v>
      </c>
      <c r="E12" s="95"/>
      <c r="F12" s="94"/>
      <c r="G12" s="95">
        <f>ROUND(E12*(1+F12),2)</f>
        <v>0</v>
      </c>
      <c r="H12" s="95">
        <f>E12*D12</f>
        <v>0</v>
      </c>
      <c r="I12" s="95">
        <f>G12*D12</f>
        <v>0</v>
      </c>
      <c r="J12" s="158">
        <v>46179</v>
      </c>
    </row>
    <row r="13" spans="1:10" ht="14.25" x14ac:dyDescent="0.2">
      <c r="A13" s="17"/>
      <c r="B13" s="18"/>
      <c r="C13" s="19"/>
      <c r="D13" s="49"/>
      <c r="E13" s="105" t="s">
        <v>11</v>
      </c>
      <c r="F13" s="105"/>
      <c r="G13" s="105"/>
      <c r="H13" s="106"/>
      <c r="I13" s="91">
        <f>SUM(I12:I12)</f>
        <v>0</v>
      </c>
    </row>
    <row r="14" spans="1:10" ht="14.25" x14ac:dyDescent="0.2">
      <c r="A14" s="17"/>
      <c r="B14" s="18"/>
      <c r="C14" s="19"/>
      <c r="D14" s="49"/>
      <c r="E14" s="92"/>
      <c r="F14" s="92"/>
      <c r="G14" s="92"/>
      <c r="H14" s="92"/>
      <c r="I14" s="93"/>
    </row>
    <row r="15" spans="1:10" ht="14.25" x14ac:dyDescent="0.2">
      <c r="A15" s="17"/>
      <c r="B15" s="18"/>
      <c r="C15" s="19"/>
      <c r="D15" s="49"/>
      <c r="E15" s="92"/>
      <c r="F15" s="92"/>
      <c r="G15" s="92"/>
      <c r="H15" s="92"/>
      <c r="I15" s="93"/>
    </row>
    <row r="16" spans="1:10" ht="15" x14ac:dyDescent="0.2">
      <c r="A16" s="50" t="s">
        <v>12</v>
      </c>
      <c r="B16" s="51"/>
      <c r="C16" s="52"/>
      <c r="D16" s="52"/>
      <c r="E16" s="52"/>
      <c r="F16" s="52"/>
      <c r="G16" s="52"/>
      <c r="H16" s="52"/>
    </row>
    <row r="17" spans="1:10" x14ac:dyDescent="0.2">
      <c r="A17" s="53"/>
      <c r="B17" s="53"/>
      <c r="C17" s="52"/>
      <c r="D17" s="52"/>
      <c r="E17" s="52"/>
      <c r="F17" s="52"/>
      <c r="G17" s="52"/>
      <c r="H17" s="52"/>
    </row>
    <row r="18" spans="1:10" ht="14.25" x14ac:dyDescent="0.2">
      <c r="A18" s="54"/>
      <c r="B18" s="55"/>
      <c r="C18" s="52"/>
      <c r="D18" s="52"/>
      <c r="E18" s="58"/>
      <c r="F18" s="58"/>
      <c r="G18" s="58"/>
      <c r="H18" s="58"/>
      <c r="I18" s="58"/>
      <c r="J18" s="58"/>
    </row>
    <row r="19" spans="1:10" ht="13.5" customHeight="1" x14ac:dyDescent="0.2">
      <c r="A19" s="56"/>
      <c r="B19" s="56"/>
      <c r="C19" s="52"/>
      <c r="D19" s="52"/>
      <c r="E19" s="58"/>
      <c r="F19" s="58"/>
      <c r="G19" s="58"/>
      <c r="H19" s="58"/>
      <c r="I19" s="58"/>
      <c r="J19" s="58"/>
    </row>
    <row r="20" spans="1:10" ht="14.25" x14ac:dyDescent="0.2">
      <c r="A20" s="55"/>
      <c r="B20" s="55"/>
      <c r="C20" s="52"/>
      <c r="D20" s="52"/>
      <c r="E20" s="58"/>
      <c r="F20" s="58"/>
      <c r="G20" s="58"/>
      <c r="H20" s="58"/>
      <c r="I20" s="58"/>
      <c r="J20" s="58"/>
    </row>
    <row r="21" spans="1:10" x14ac:dyDescent="0.2">
      <c r="A21" s="55"/>
      <c r="B21" s="55"/>
    </row>
    <row r="22" spans="1:10" ht="14.25" x14ac:dyDescent="0.2">
      <c r="A22" s="55"/>
      <c r="B22" s="55"/>
      <c r="E22" s="111" t="s">
        <v>13</v>
      </c>
      <c r="F22" s="111"/>
      <c r="G22" s="111"/>
      <c r="H22" s="111"/>
      <c r="I22" s="111"/>
      <c r="J22" s="111"/>
    </row>
    <row r="23" spans="1:10" ht="34.5" customHeight="1" x14ac:dyDescent="0.2">
      <c r="E23" s="112" t="s">
        <v>82</v>
      </c>
      <c r="F23" s="104"/>
      <c r="G23" s="104"/>
      <c r="H23" s="104"/>
      <c r="I23" s="104"/>
      <c r="J23" s="104"/>
    </row>
    <row r="24" spans="1:10" x14ac:dyDescent="0.2">
      <c r="E24" s="104"/>
      <c r="F24" s="104"/>
      <c r="G24" s="104"/>
      <c r="H24" s="104"/>
      <c r="I24" s="104"/>
      <c r="J24" s="104"/>
    </row>
    <row r="28" spans="1:10" ht="24" customHeight="1" x14ac:dyDescent="0.2"/>
    <row r="29" spans="1:10" ht="21.75" customHeight="1" x14ac:dyDescent="0.2"/>
  </sheetData>
  <mergeCells count="7">
    <mergeCell ref="E24:J24"/>
    <mergeCell ref="E13:H13"/>
    <mergeCell ref="A10:F10"/>
    <mergeCell ref="A7:J7"/>
    <mergeCell ref="A8:J8"/>
    <mergeCell ref="E22:J22"/>
    <mergeCell ref="E23:J23"/>
  </mergeCells>
  <pageMargins left="6.25E-2" right="6.25E-2" top="0.95833333333333337" bottom="0.31496062992125984" header="0.27559055118110237" footer="3.937007874015748E-2"/>
  <pageSetup paperSize="9" scale="77" orientation="landscape" useFirstPageNumber="1" r:id="rId1"/>
  <headerFooter scaleWithDoc="0">
    <oddFooter>&amp;C&amp;P z &amp;N</oddFooter>
    <firstFooter>&amp;C&amp;P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42"/>
  <sheetViews>
    <sheetView showGridLines="0" view="pageLayout" topLeftCell="A11" zoomScale="77" zoomScaleNormal="85" zoomScalePageLayoutView="77" workbookViewId="0">
      <selection activeCell="O25" sqref="O25:O26"/>
    </sheetView>
  </sheetViews>
  <sheetFormatPr defaultColWidth="9.140625" defaultRowHeight="12.75" x14ac:dyDescent="0.2"/>
  <cols>
    <col min="1" max="1" width="5.7109375" style="20" customWidth="1"/>
    <col min="2" max="2" width="17.28515625" style="20" customWidth="1"/>
    <col min="3" max="3" width="12.140625" style="20" customWidth="1"/>
    <col min="4" max="4" width="9.85546875" style="20" customWidth="1"/>
    <col min="5" max="5" width="15.28515625" style="20" customWidth="1"/>
    <col min="6" max="6" width="11.140625" style="20" customWidth="1"/>
    <col min="7" max="7" width="16.140625" style="20" customWidth="1"/>
    <col min="8" max="8" width="15.85546875" style="20" customWidth="1"/>
    <col min="9" max="9" width="2.5703125" style="20" customWidth="1"/>
    <col min="10" max="10" width="17.7109375" style="20" customWidth="1"/>
    <col min="11" max="11" width="18.28515625" style="20" customWidth="1"/>
    <col min="12" max="12" width="2.42578125" style="20" customWidth="1"/>
    <col min="13" max="13" width="16.85546875" style="20" customWidth="1"/>
    <col min="14" max="14" width="2.140625" style="20" customWidth="1"/>
    <col min="15" max="15" width="10.140625" style="20" customWidth="1"/>
    <col min="16" max="16384" width="9.140625" style="20"/>
  </cols>
  <sheetData>
    <row r="1" spans="1:16" ht="14.25" x14ac:dyDescent="0.2">
      <c r="P1" s="42" t="s">
        <v>42</v>
      </c>
    </row>
    <row r="2" spans="1:16" ht="15" customHeight="1" x14ac:dyDescent="0.2">
      <c r="P2" s="48" t="s">
        <v>73</v>
      </c>
    </row>
    <row r="3" spans="1:16" ht="15" customHeight="1" x14ac:dyDescent="0.2">
      <c r="A3" s="40" t="s">
        <v>16</v>
      </c>
      <c r="B3" s="21"/>
      <c r="C3" s="21">
        <f>'Wartość zam.'!D3</f>
        <v>0</v>
      </c>
      <c r="P3" s="48" t="s">
        <v>26</v>
      </c>
    </row>
    <row r="4" spans="1:16" ht="15" customHeight="1" x14ac:dyDescent="0.2">
      <c r="P4" s="48" t="s">
        <v>27</v>
      </c>
    </row>
    <row r="7" spans="1:16" ht="18" customHeight="1" x14ac:dyDescent="0.2">
      <c r="A7" s="108" t="s">
        <v>43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18" customHeight="1" x14ac:dyDescent="0.2">
      <c r="A8" s="113" t="s">
        <v>72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10" spans="1:16" ht="15" x14ac:dyDescent="0.2">
      <c r="A10" s="59" t="s">
        <v>56</v>
      </c>
    </row>
    <row r="12" spans="1:16" s="60" customFormat="1" ht="62.25" customHeight="1" x14ac:dyDescent="0.2">
      <c r="A12" s="61" t="s">
        <v>34</v>
      </c>
      <c r="B12" s="127" t="s">
        <v>44</v>
      </c>
      <c r="C12" s="128"/>
      <c r="D12" s="128"/>
      <c r="E12" s="128"/>
      <c r="F12" s="128"/>
      <c r="G12" s="129"/>
      <c r="H12" s="62" t="s">
        <v>45</v>
      </c>
      <c r="I12" s="127" t="s">
        <v>46</v>
      </c>
      <c r="J12" s="128"/>
      <c r="K12" s="128"/>
      <c r="L12" s="128"/>
      <c r="M12" s="128"/>
      <c r="N12" s="128"/>
      <c r="O12" s="129"/>
    </row>
    <row r="13" spans="1:16" s="65" customFormat="1" ht="20.25" customHeight="1" x14ac:dyDescent="0.2">
      <c r="A13" s="64" t="s">
        <v>38</v>
      </c>
      <c r="B13" s="120" t="s">
        <v>39</v>
      </c>
      <c r="C13" s="121"/>
      <c r="D13" s="121"/>
      <c r="E13" s="121"/>
      <c r="F13" s="121"/>
      <c r="G13" s="122"/>
      <c r="H13" s="64" t="s">
        <v>40</v>
      </c>
      <c r="I13" s="117" t="s">
        <v>41</v>
      </c>
      <c r="J13" s="118"/>
      <c r="K13" s="118"/>
      <c r="L13" s="118"/>
      <c r="M13" s="118"/>
      <c r="N13" s="118"/>
      <c r="O13" s="119"/>
    </row>
    <row r="14" spans="1:16" s="65" customFormat="1" ht="7.5" customHeight="1" x14ac:dyDescent="0.2">
      <c r="A14" s="124" t="s">
        <v>4</v>
      </c>
      <c r="B14" s="132" t="s">
        <v>47</v>
      </c>
      <c r="C14" s="133"/>
      <c r="D14" s="133"/>
      <c r="E14" s="133"/>
      <c r="F14" s="133"/>
      <c r="G14" s="134"/>
      <c r="H14" s="144">
        <v>0.6</v>
      </c>
      <c r="I14" s="72"/>
      <c r="J14" s="73"/>
      <c r="K14" s="73"/>
      <c r="L14" s="73"/>
      <c r="M14" s="73"/>
      <c r="N14" s="73"/>
      <c r="O14" s="74"/>
    </row>
    <row r="15" spans="1:16" s="65" customFormat="1" ht="15.75" customHeight="1" x14ac:dyDescent="0.2">
      <c r="A15" s="125"/>
      <c r="B15" s="135"/>
      <c r="C15" s="136"/>
      <c r="D15" s="136"/>
      <c r="E15" s="136"/>
      <c r="F15" s="136"/>
      <c r="G15" s="137"/>
      <c r="H15" s="145"/>
      <c r="I15" s="79"/>
      <c r="J15" s="130" t="s">
        <v>48</v>
      </c>
      <c r="K15" s="130"/>
      <c r="L15" s="131" t="s">
        <v>50</v>
      </c>
      <c r="M15" s="123" t="s">
        <v>53</v>
      </c>
      <c r="N15" s="131" t="s">
        <v>50</v>
      </c>
      <c r="O15" s="141" t="s">
        <v>51</v>
      </c>
    </row>
    <row r="16" spans="1:16" s="65" customFormat="1" ht="15.75" customHeight="1" x14ac:dyDescent="0.2">
      <c r="A16" s="125"/>
      <c r="B16" s="135"/>
      <c r="C16" s="136"/>
      <c r="D16" s="136"/>
      <c r="E16" s="136"/>
      <c r="F16" s="136"/>
      <c r="G16" s="137"/>
      <c r="H16" s="145"/>
      <c r="I16" s="76"/>
      <c r="J16" s="123" t="s">
        <v>49</v>
      </c>
      <c r="K16" s="123"/>
      <c r="L16" s="123"/>
      <c r="M16" s="123"/>
      <c r="N16" s="123"/>
      <c r="O16" s="141"/>
    </row>
    <row r="17" spans="1:16" s="65" customFormat="1" ht="11.25" customHeight="1" x14ac:dyDescent="0.2">
      <c r="A17" s="125"/>
      <c r="B17" s="135"/>
      <c r="C17" s="136"/>
      <c r="D17" s="136"/>
      <c r="E17" s="136"/>
      <c r="F17" s="136"/>
      <c r="G17" s="137"/>
      <c r="H17" s="145"/>
      <c r="I17" s="76"/>
      <c r="J17" s="75"/>
      <c r="K17" s="75"/>
      <c r="L17" s="75"/>
      <c r="M17" s="75"/>
      <c r="N17" s="75"/>
      <c r="O17" s="77"/>
    </row>
    <row r="18" spans="1:16" s="65" customFormat="1" ht="20.25" customHeight="1" x14ac:dyDescent="0.2">
      <c r="A18" s="126"/>
      <c r="B18" s="138"/>
      <c r="C18" s="139"/>
      <c r="D18" s="139"/>
      <c r="E18" s="139"/>
      <c r="F18" s="139"/>
      <c r="G18" s="140"/>
      <c r="H18" s="146"/>
      <c r="I18" s="78"/>
      <c r="J18" s="115" t="s">
        <v>52</v>
      </c>
      <c r="K18" s="115"/>
      <c r="L18" s="115"/>
      <c r="M18" s="115"/>
      <c r="N18" s="115"/>
      <c r="O18" s="116"/>
    </row>
    <row r="19" spans="1:16" x14ac:dyDescent="0.2">
      <c r="A19" s="124" t="s">
        <v>36</v>
      </c>
      <c r="B19" s="132" t="s">
        <v>75</v>
      </c>
      <c r="C19" s="133"/>
      <c r="D19" s="133"/>
      <c r="E19" s="133"/>
      <c r="F19" s="133"/>
      <c r="G19" s="134"/>
      <c r="H19" s="144">
        <v>0.3</v>
      </c>
      <c r="I19" s="72"/>
      <c r="J19" s="73"/>
      <c r="K19" s="73"/>
      <c r="L19" s="73"/>
      <c r="M19" s="73"/>
      <c r="N19" s="73"/>
      <c r="O19" s="74"/>
    </row>
    <row r="20" spans="1:16" ht="29.25" customHeight="1" x14ac:dyDescent="0.2">
      <c r="A20" s="125"/>
      <c r="B20" s="135"/>
      <c r="C20" s="136"/>
      <c r="D20" s="136"/>
      <c r="E20" s="136"/>
      <c r="F20" s="136"/>
      <c r="G20" s="137"/>
      <c r="H20" s="145"/>
      <c r="I20" s="79"/>
      <c r="J20" s="130" t="s">
        <v>54</v>
      </c>
      <c r="K20" s="130"/>
      <c r="L20" s="131" t="s">
        <v>50</v>
      </c>
      <c r="M20" s="123" t="s">
        <v>53</v>
      </c>
      <c r="N20" s="131" t="s">
        <v>50</v>
      </c>
      <c r="O20" s="141" t="s">
        <v>51</v>
      </c>
    </row>
    <row r="21" spans="1:16" ht="29.25" customHeight="1" x14ac:dyDescent="0.2">
      <c r="A21" s="125"/>
      <c r="B21" s="135"/>
      <c r="C21" s="136"/>
      <c r="D21" s="136"/>
      <c r="E21" s="136"/>
      <c r="F21" s="136"/>
      <c r="G21" s="137"/>
      <c r="H21" s="145"/>
      <c r="I21" s="76"/>
      <c r="J21" s="123" t="s">
        <v>55</v>
      </c>
      <c r="K21" s="123"/>
      <c r="L21" s="123"/>
      <c r="M21" s="123"/>
      <c r="N21" s="123"/>
      <c r="O21" s="141"/>
    </row>
    <row r="22" spans="1:16" x14ac:dyDescent="0.2">
      <c r="A22" s="125"/>
      <c r="B22" s="135"/>
      <c r="C22" s="136"/>
      <c r="D22" s="136"/>
      <c r="E22" s="136"/>
      <c r="F22" s="136"/>
      <c r="G22" s="137"/>
      <c r="H22" s="145"/>
      <c r="I22" s="76"/>
      <c r="J22" s="75"/>
      <c r="K22" s="75"/>
      <c r="L22" s="75"/>
      <c r="M22" s="75"/>
      <c r="N22" s="75"/>
      <c r="O22" s="77"/>
    </row>
    <row r="23" spans="1:16" ht="15.75" customHeight="1" x14ac:dyDescent="0.2">
      <c r="A23" s="126"/>
      <c r="B23" s="138"/>
      <c r="C23" s="139"/>
      <c r="D23" s="139"/>
      <c r="E23" s="139"/>
      <c r="F23" s="139"/>
      <c r="G23" s="140"/>
      <c r="H23" s="146"/>
      <c r="I23" s="78"/>
      <c r="J23" s="115" t="s">
        <v>52</v>
      </c>
      <c r="K23" s="115"/>
      <c r="L23" s="115"/>
      <c r="M23" s="115"/>
      <c r="N23" s="115"/>
      <c r="O23" s="116"/>
    </row>
    <row r="24" spans="1:16" x14ac:dyDescent="0.2">
      <c r="A24" s="124" t="s">
        <v>37</v>
      </c>
      <c r="B24" s="132" t="s">
        <v>76</v>
      </c>
      <c r="C24" s="133"/>
      <c r="D24" s="133"/>
      <c r="E24" s="133"/>
      <c r="F24" s="133"/>
      <c r="G24" s="134"/>
      <c r="H24" s="144">
        <v>0.1</v>
      </c>
      <c r="I24" s="72"/>
      <c r="J24" s="73"/>
      <c r="K24" s="73"/>
      <c r="L24" s="73"/>
      <c r="M24" s="73"/>
      <c r="N24" s="73"/>
      <c r="O24" s="74"/>
    </row>
    <row r="25" spans="1:16" ht="30" customHeight="1" x14ac:dyDescent="0.2">
      <c r="A25" s="125"/>
      <c r="B25" s="135"/>
      <c r="C25" s="136"/>
      <c r="D25" s="136"/>
      <c r="E25" s="136"/>
      <c r="F25" s="136"/>
      <c r="G25" s="137"/>
      <c r="H25" s="145"/>
      <c r="I25" s="79"/>
      <c r="J25" s="130" t="s">
        <v>54</v>
      </c>
      <c r="K25" s="130"/>
      <c r="L25" s="131" t="s">
        <v>50</v>
      </c>
      <c r="M25" s="123" t="s">
        <v>53</v>
      </c>
      <c r="N25" s="131" t="s">
        <v>50</v>
      </c>
      <c r="O25" s="141" t="s">
        <v>51</v>
      </c>
    </row>
    <row r="26" spans="1:16" ht="30" customHeight="1" x14ac:dyDescent="0.2">
      <c r="A26" s="125"/>
      <c r="B26" s="135"/>
      <c r="C26" s="136"/>
      <c r="D26" s="136"/>
      <c r="E26" s="136"/>
      <c r="F26" s="136"/>
      <c r="G26" s="137"/>
      <c r="H26" s="145"/>
      <c r="I26" s="76"/>
      <c r="J26" s="123" t="s">
        <v>55</v>
      </c>
      <c r="K26" s="123"/>
      <c r="L26" s="123"/>
      <c r="M26" s="123"/>
      <c r="N26" s="123"/>
      <c r="O26" s="141"/>
    </row>
    <row r="27" spans="1:16" x14ac:dyDescent="0.2">
      <c r="A27" s="125"/>
      <c r="B27" s="135"/>
      <c r="C27" s="136"/>
      <c r="D27" s="136"/>
      <c r="E27" s="136"/>
      <c r="F27" s="136"/>
      <c r="G27" s="137"/>
      <c r="H27" s="145"/>
      <c r="I27" s="76"/>
      <c r="J27" s="75"/>
      <c r="K27" s="75"/>
      <c r="L27" s="75"/>
      <c r="M27" s="75"/>
      <c r="N27" s="75"/>
      <c r="O27" s="77"/>
    </row>
    <row r="28" spans="1:16" ht="16.5" customHeight="1" x14ac:dyDescent="0.2">
      <c r="A28" s="126"/>
      <c r="B28" s="138"/>
      <c r="C28" s="139"/>
      <c r="D28" s="139"/>
      <c r="E28" s="139"/>
      <c r="F28" s="139"/>
      <c r="G28" s="140"/>
      <c r="H28" s="146"/>
      <c r="I28" s="78"/>
      <c r="J28" s="115" t="s">
        <v>52</v>
      </c>
      <c r="K28" s="115"/>
      <c r="L28" s="115"/>
      <c r="M28" s="115"/>
      <c r="N28" s="115"/>
      <c r="O28" s="116"/>
    </row>
    <row r="30" spans="1:16" ht="15" x14ac:dyDescent="0.2">
      <c r="A30" s="142" t="s">
        <v>57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</row>
    <row r="31" spans="1:16" ht="3.75" customHeight="1" x14ac:dyDescent="0.2"/>
    <row r="32" spans="1:16" s="80" customFormat="1" ht="57" customHeight="1" x14ac:dyDescent="0.2">
      <c r="A32" s="143" t="s">
        <v>58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</row>
    <row r="33" spans="1:16" s="80" customFormat="1" ht="15" x14ac:dyDescent="0.2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 s="80" customFormat="1" ht="15" x14ac:dyDescent="0.2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s="80" customFormat="1" ht="15" x14ac:dyDescent="0.2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</row>
    <row r="36" spans="1:16" s="80" customFormat="1" ht="15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s="80" customFormat="1" ht="15" x14ac:dyDescent="0.2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s="80" customFormat="1" ht="15" x14ac:dyDescent="0.2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</row>
    <row r="40" spans="1:16" ht="14.25" x14ac:dyDescent="0.2">
      <c r="J40" s="111" t="s">
        <v>13</v>
      </c>
      <c r="K40" s="111"/>
      <c r="L40" s="111"/>
      <c r="M40" s="111"/>
      <c r="N40" s="111"/>
      <c r="O40" s="111"/>
    </row>
    <row r="41" spans="1:16" x14ac:dyDescent="0.2">
      <c r="J41" s="104" t="s">
        <v>14</v>
      </c>
      <c r="K41" s="104"/>
      <c r="L41" s="104"/>
      <c r="M41" s="104"/>
      <c r="N41" s="104"/>
      <c r="O41" s="104"/>
    </row>
    <row r="42" spans="1:16" x14ac:dyDescent="0.2">
      <c r="J42" s="104" t="s">
        <v>15</v>
      </c>
      <c r="K42" s="104"/>
      <c r="L42" s="104"/>
      <c r="M42" s="104"/>
      <c r="N42" s="104"/>
      <c r="O42" s="104"/>
    </row>
  </sheetData>
  <mergeCells count="41">
    <mergeCell ref="H14:H18"/>
    <mergeCell ref="A14:A18"/>
    <mergeCell ref="O15:O16"/>
    <mergeCell ref="J18:O18"/>
    <mergeCell ref="A19:A23"/>
    <mergeCell ref="B19:G23"/>
    <mergeCell ref="H19:H23"/>
    <mergeCell ref="J20:K20"/>
    <mergeCell ref="L20:L21"/>
    <mergeCell ref="N20:N21"/>
    <mergeCell ref="O20:O21"/>
    <mergeCell ref="M20:M21"/>
    <mergeCell ref="J42:O42"/>
    <mergeCell ref="M25:M26"/>
    <mergeCell ref="N25:N26"/>
    <mergeCell ref="O25:O26"/>
    <mergeCell ref="J26:K26"/>
    <mergeCell ref="A30:P30"/>
    <mergeCell ref="A32:P32"/>
    <mergeCell ref="B24:G28"/>
    <mergeCell ref="J25:K25"/>
    <mergeCell ref="L25:L26"/>
    <mergeCell ref="J41:O41"/>
    <mergeCell ref="H24:H28"/>
    <mergeCell ref="J40:O40"/>
    <mergeCell ref="A7:O7"/>
    <mergeCell ref="A8:O8"/>
    <mergeCell ref="J28:O28"/>
    <mergeCell ref="I13:O13"/>
    <mergeCell ref="B13:G13"/>
    <mergeCell ref="J21:K21"/>
    <mergeCell ref="J23:O23"/>
    <mergeCell ref="A24:A28"/>
    <mergeCell ref="I12:O12"/>
    <mergeCell ref="B12:G12"/>
    <mergeCell ref="J15:K15"/>
    <mergeCell ref="J16:K16"/>
    <mergeCell ref="L15:L16"/>
    <mergeCell ref="M15:M16"/>
    <mergeCell ref="N15:N16"/>
    <mergeCell ref="B14:G18"/>
  </mergeCells>
  <pageMargins left="0.40625" right="6.25E-2" top="0.29166666666666669" bottom="0.31496062992125984" header="0.27559055118110237" footer="3.937007874015748E-2"/>
  <pageSetup paperSize="9" scale="77" orientation="landscape" useFirstPageNumber="1" r:id="rId1"/>
  <headerFooter scaleWithDoc="0">
    <oddFooter>&amp;C&amp;P z &amp;N</oddFooter>
    <firstFooter>&amp;C&amp;P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24"/>
  <sheetViews>
    <sheetView showGridLines="0" view="pageLayout" topLeftCell="A24" zoomScale="77" zoomScaleNormal="85" zoomScalePageLayoutView="77" workbookViewId="0">
      <selection activeCell="D7" sqref="D7:N7"/>
    </sheetView>
  </sheetViews>
  <sheetFormatPr defaultColWidth="9.140625" defaultRowHeight="12.75" x14ac:dyDescent="0.2"/>
  <cols>
    <col min="1" max="1" width="5.7109375" style="82" customWidth="1"/>
    <col min="2" max="2" width="23.85546875" style="20" customWidth="1"/>
    <col min="3" max="3" width="17.28515625" style="20" customWidth="1"/>
    <col min="4" max="4" width="20.5703125" style="20" customWidth="1"/>
    <col min="5" max="5" width="2.5703125" style="20" customWidth="1"/>
    <col min="6" max="6" width="17.7109375" style="20" customWidth="1"/>
    <col min="7" max="7" width="18.28515625" style="20" customWidth="1"/>
    <col min="8" max="8" width="2.42578125" style="20" customWidth="1"/>
    <col min="9" max="9" width="16.85546875" style="20" customWidth="1"/>
    <col min="10" max="10" width="2.140625" style="20" customWidth="1"/>
    <col min="11" max="11" width="10.140625" style="20" customWidth="1"/>
    <col min="12" max="16384" width="9.140625" style="20"/>
  </cols>
  <sheetData>
    <row r="1" spans="1:16" ht="18" customHeight="1" x14ac:dyDescent="0.2">
      <c r="A1" s="147" t="s">
        <v>71</v>
      </c>
      <c r="B1" s="147"/>
      <c r="C1" s="147"/>
      <c r="D1" s="147"/>
      <c r="E1" s="147"/>
      <c r="F1" s="147"/>
      <c r="G1" s="148" t="str">
        <f>"nr "&amp;'Wartość zam.'!D3</f>
        <v xml:space="preserve">nr </v>
      </c>
      <c r="H1" s="148"/>
      <c r="I1" s="148"/>
      <c r="J1" s="40"/>
      <c r="K1" s="40"/>
      <c r="L1" s="40"/>
      <c r="M1" s="40"/>
      <c r="N1" s="40"/>
      <c r="O1" s="40"/>
      <c r="P1" s="40"/>
    </row>
    <row r="2" spans="1:16" ht="18" customHeight="1" x14ac:dyDescent="0.2">
      <c r="A2" s="113" t="s">
        <v>72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4" spans="1:16" ht="15" x14ac:dyDescent="0.2">
      <c r="A4" s="83" t="s">
        <v>60</v>
      </c>
    </row>
    <row r="6" spans="1:16" ht="53.25" customHeight="1" x14ac:dyDescent="0.2">
      <c r="A6" s="61" t="s">
        <v>34</v>
      </c>
      <c r="B6" s="61" t="s">
        <v>44</v>
      </c>
      <c r="C6" s="62" t="s">
        <v>45</v>
      </c>
      <c r="D6" s="61" t="s">
        <v>64</v>
      </c>
      <c r="E6" s="152" t="s">
        <v>65</v>
      </c>
      <c r="F6" s="152"/>
      <c r="G6" s="152" t="s">
        <v>66</v>
      </c>
      <c r="H6" s="152"/>
      <c r="I6" s="152" t="s">
        <v>67</v>
      </c>
      <c r="J6" s="152"/>
      <c r="K6" s="152" t="s">
        <v>68</v>
      </c>
      <c r="L6" s="152"/>
      <c r="M6" s="156" t="s">
        <v>69</v>
      </c>
      <c r="N6" s="156"/>
    </row>
    <row r="7" spans="1:16" ht="31.5" customHeight="1" x14ac:dyDescent="0.2">
      <c r="A7" s="85" t="s">
        <v>4</v>
      </c>
      <c r="B7" s="61" t="s">
        <v>59</v>
      </c>
      <c r="C7" s="88">
        <v>0.6</v>
      </c>
      <c r="D7" s="86"/>
      <c r="E7" s="153"/>
      <c r="F7" s="153"/>
      <c r="G7" s="153"/>
      <c r="H7" s="153"/>
      <c r="I7" s="153"/>
      <c r="J7" s="153"/>
      <c r="K7" s="153"/>
      <c r="L7" s="153"/>
      <c r="M7" s="157"/>
      <c r="N7" s="157"/>
      <c r="O7" s="84"/>
      <c r="P7" s="84"/>
    </row>
    <row r="8" spans="1:16" ht="54" customHeight="1" x14ac:dyDescent="0.2">
      <c r="A8" s="85" t="s">
        <v>35</v>
      </c>
      <c r="B8" s="61" t="s">
        <v>61</v>
      </c>
      <c r="C8" s="88">
        <v>0.1</v>
      </c>
      <c r="D8" s="87"/>
      <c r="E8" s="154"/>
      <c r="F8" s="154"/>
      <c r="G8" s="154"/>
      <c r="H8" s="154"/>
      <c r="I8" s="154"/>
      <c r="J8" s="154"/>
      <c r="K8" s="154"/>
      <c r="L8" s="154"/>
      <c r="M8" s="155"/>
      <c r="N8" s="155"/>
    </row>
    <row r="9" spans="1:16" ht="54" customHeight="1" x14ac:dyDescent="0.2">
      <c r="A9" s="85" t="s">
        <v>36</v>
      </c>
      <c r="B9" s="61" t="s">
        <v>62</v>
      </c>
      <c r="C9" s="88">
        <v>0.05</v>
      </c>
      <c r="D9" s="87"/>
      <c r="E9" s="154"/>
      <c r="F9" s="154"/>
      <c r="G9" s="154"/>
      <c r="H9" s="154"/>
      <c r="I9" s="154"/>
      <c r="J9" s="154"/>
      <c r="K9" s="154"/>
      <c r="L9" s="154"/>
      <c r="M9" s="155"/>
      <c r="N9" s="155"/>
    </row>
    <row r="10" spans="1:16" ht="54" customHeight="1" x14ac:dyDescent="0.2">
      <c r="A10" s="85" t="s">
        <v>37</v>
      </c>
      <c r="B10" s="61" t="s">
        <v>63</v>
      </c>
      <c r="C10" s="88">
        <v>0.25</v>
      </c>
      <c r="D10" s="87"/>
      <c r="E10" s="154"/>
      <c r="F10" s="154"/>
      <c r="G10" s="154"/>
      <c r="H10" s="154"/>
      <c r="I10" s="154"/>
      <c r="J10" s="154"/>
      <c r="K10" s="154"/>
      <c r="L10" s="154"/>
      <c r="M10" s="155"/>
      <c r="N10" s="155"/>
    </row>
    <row r="12" spans="1:16" ht="15" x14ac:dyDescent="0.2">
      <c r="A12" s="83" t="s">
        <v>70</v>
      </c>
    </row>
    <row r="14" spans="1:16" ht="53.25" customHeight="1" x14ac:dyDescent="0.2">
      <c r="A14" s="61" t="s">
        <v>34</v>
      </c>
      <c r="B14" s="61" t="s">
        <v>44</v>
      </c>
      <c r="C14" s="62" t="s">
        <v>45</v>
      </c>
      <c r="D14" s="61" t="s">
        <v>64</v>
      </c>
      <c r="E14" s="152" t="s">
        <v>65</v>
      </c>
      <c r="F14" s="152"/>
      <c r="G14" s="152" t="s">
        <v>66</v>
      </c>
      <c r="H14" s="152"/>
      <c r="I14" s="152" t="s">
        <v>67</v>
      </c>
      <c r="J14" s="152"/>
      <c r="K14" s="152" t="s">
        <v>68</v>
      </c>
      <c r="L14" s="152"/>
      <c r="M14" s="156" t="s">
        <v>69</v>
      </c>
      <c r="N14" s="156"/>
    </row>
    <row r="15" spans="1:16" ht="31.5" customHeight="1" x14ac:dyDescent="0.2">
      <c r="A15" s="85" t="s">
        <v>4</v>
      </c>
      <c r="B15" s="61" t="s">
        <v>59</v>
      </c>
      <c r="C15" s="88">
        <v>0.6</v>
      </c>
      <c r="D15" s="89" t="str">
        <f>IF(D7="","",ROUND(MIN($D7:$N7)*$C7*100/D7,3))</f>
        <v/>
      </c>
      <c r="E15" s="150" t="str">
        <f t="shared" ref="E15:N15" si="0">IF(E7="","",ROUND(MIN($D7:$N7)*$C7*100/E7,3))</f>
        <v/>
      </c>
      <c r="F15" s="151" t="str">
        <f t="shared" si="0"/>
        <v/>
      </c>
      <c r="G15" s="150" t="str">
        <f t="shared" si="0"/>
        <v/>
      </c>
      <c r="H15" s="151" t="str">
        <f t="shared" si="0"/>
        <v/>
      </c>
      <c r="I15" s="150" t="str">
        <f t="shared" si="0"/>
        <v/>
      </c>
      <c r="J15" s="151" t="str">
        <f t="shared" si="0"/>
        <v/>
      </c>
      <c r="K15" s="150" t="str">
        <f t="shared" si="0"/>
        <v/>
      </c>
      <c r="L15" s="151" t="str">
        <f t="shared" si="0"/>
        <v/>
      </c>
      <c r="M15" s="150" t="str">
        <f>IF(M7="","",ROUND(MIN($D7:$N7)*$C7*100/M7,3))</f>
        <v/>
      </c>
      <c r="N15" s="151" t="str">
        <f t="shared" si="0"/>
        <v/>
      </c>
      <c r="O15" s="84"/>
      <c r="P15" s="84"/>
    </row>
    <row r="16" spans="1:16" ht="49.5" customHeight="1" x14ac:dyDescent="0.2">
      <c r="A16" s="85" t="s">
        <v>35</v>
      </c>
      <c r="B16" s="61" t="s">
        <v>61</v>
      </c>
      <c r="C16" s="88">
        <v>0.1</v>
      </c>
      <c r="D16" s="89" t="str">
        <f>IF(D8="","",ROUND(D8*$C8*100/MAX($D8:$N8),3))</f>
        <v/>
      </c>
      <c r="E16" s="149" t="str">
        <f t="shared" ref="E16:N16" si="1">IF(E8="","",ROUND(E8*$C8*100/MAX($D8:$N8),3))</f>
        <v/>
      </c>
      <c r="F16" s="149" t="str">
        <f t="shared" si="1"/>
        <v/>
      </c>
      <c r="G16" s="149" t="str">
        <f t="shared" si="1"/>
        <v/>
      </c>
      <c r="H16" s="149" t="str">
        <f t="shared" si="1"/>
        <v/>
      </c>
      <c r="I16" s="149" t="str">
        <f t="shared" si="1"/>
        <v/>
      </c>
      <c r="J16" s="149" t="str">
        <f t="shared" si="1"/>
        <v/>
      </c>
      <c r="K16" s="149" t="str">
        <f t="shared" si="1"/>
        <v/>
      </c>
      <c r="L16" s="149" t="str">
        <f t="shared" si="1"/>
        <v/>
      </c>
      <c r="M16" s="149" t="str">
        <f t="shared" si="1"/>
        <v/>
      </c>
      <c r="N16" s="149" t="str">
        <f t="shared" si="1"/>
        <v/>
      </c>
    </row>
    <row r="17" spans="1:14" ht="49.5" customHeight="1" x14ac:dyDescent="0.2">
      <c r="A17" s="85" t="s">
        <v>36</v>
      </c>
      <c r="B17" s="61" t="s">
        <v>62</v>
      </c>
      <c r="C17" s="88">
        <v>0.05</v>
      </c>
      <c r="D17" s="89" t="str">
        <f>IF(D9="","",ROUND(D9*$C9*100/MAX($D9:$N9),3))</f>
        <v/>
      </c>
      <c r="E17" s="149" t="str">
        <f t="shared" ref="E17:N17" si="2">IF(E9="","",ROUND(E9*$C9*100/MAX($D9:$N9),3))</f>
        <v/>
      </c>
      <c r="F17" s="149" t="str">
        <f t="shared" si="2"/>
        <v/>
      </c>
      <c r="G17" s="150" t="str">
        <f t="shared" si="2"/>
        <v/>
      </c>
      <c r="H17" s="151" t="str">
        <f t="shared" si="2"/>
        <v/>
      </c>
      <c r="I17" s="149" t="str">
        <f t="shared" si="2"/>
        <v/>
      </c>
      <c r="J17" s="149" t="str">
        <f t="shared" si="2"/>
        <v/>
      </c>
      <c r="K17" s="149" t="str">
        <f t="shared" si="2"/>
        <v/>
      </c>
      <c r="L17" s="149" t="str">
        <f t="shared" si="2"/>
        <v/>
      </c>
      <c r="M17" s="149" t="str">
        <f t="shared" si="2"/>
        <v/>
      </c>
      <c r="N17" s="149" t="str">
        <f t="shared" si="2"/>
        <v/>
      </c>
    </row>
    <row r="18" spans="1:14" ht="51.75" customHeight="1" x14ac:dyDescent="0.2">
      <c r="A18" s="85" t="s">
        <v>37</v>
      </c>
      <c r="B18" s="61" t="s">
        <v>63</v>
      </c>
      <c r="C18" s="88">
        <v>0.25</v>
      </c>
      <c r="D18" s="89" t="str">
        <f>IF(D10="","",ROUND(D10*$C10*100/MAX($D10:$N10),3))</f>
        <v/>
      </c>
      <c r="E18" s="150" t="str">
        <f>IF(E10="","",ROUND(E10*$C10*100/MAX($D10:$N10),3))</f>
        <v/>
      </c>
      <c r="F18" s="151" t="str">
        <f t="shared" ref="F18:N18" si="3">IF(F10="","",ROUND(F10*$C10*100/MAX($D10:$N10),3))</f>
        <v/>
      </c>
      <c r="G18" s="150" t="str">
        <f>IF(G10="","",ROUND(G10*$C10*100/MAX($D10:$N10),3))</f>
        <v/>
      </c>
      <c r="H18" s="151" t="str">
        <f t="shared" si="3"/>
        <v/>
      </c>
      <c r="I18" s="150" t="str">
        <f>IF(I10="","",ROUND(I10*$C10*100/MAX($D10:$N10),3))</f>
        <v/>
      </c>
      <c r="J18" s="151" t="str">
        <f t="shared" si="3"/>
        <v/>
      </c>
      <c r="K18" s="150" t="str">
        <f>IF(K10="","",ROUND(K10*$C10*100/MAX($D10:$N10),3))</f>
        <v/>
      </c>
      <c r="L18" s="151" t="str">
        <f t="shared" si="3"/>
        <v/>
      </c>
      <c r="M18" s="150" t="str">
        <f>IF(M10="","",ROUND(M10*$C10*100/MAX($D10:$N10),3))</f>
        <v/>
      </c>
      <c r="N18" s="151" t="str">
        <f t="shared" si="3"/>
        <v/>
      </c>
    </row>
    <row r="22" spans="1:14" ht="14.25" x14ac:dyDescent="0.2">
      <c r="F22" s="58"/>
      <c r="G22" s="58"/>
      <c r="H22" s="58"/>
      <c r="I22" s="58"/>
      <c r="J22" s="58"/>
      <c r="K22" s="58"/>
    </row>
    <row r="23" spans="1:14" x14ac:dyDescent="0.2">
      <c r="F23" s="90"/>
      <c r="G23" s="90"/>
      <c r="H23" s="90"/>
      <c r="I23" s="90"/>
      <c r="J23" s="90"/>
      <c r="K23" s="90"/>
    </row>
    <row r="24" spans="1:14" x14ac:dyDescent="0.2">
      <c r="F24" s="90"/>
      <c r="G24" s="90"/>
      <c r="H24" s="90"/>
      <c r="I24" s="90"/>
      <c r="J24" s="90"/>
      <c r="K24" s="90"/>
    </row>
  </sheetData>
  <mergeCells count="53">
    <mergeCell ref="M6:N6"/>
    <mergeCell ref="M7:N7"/>
    <mergeCell ref="M8:N8"/>
    <mergeCell ref="M9:N9"/>
    <mergeCell ref="E9:F9"/>
    <mergeCell ref="I6:J6"/>
    <mergeCell ref="I7:J7"/>
    <mergeCell ref="I8:J8"/>
    <mergeCell ref="I9:J9"/>
    <mergeCell ref="K6:L6"/>
    <mergeCell ref="K7:L7"/>
    <mergeCell ref="K8:L8"/>
    <mergeCell ref="K9:L9"/>
    <mergeCell ref="K10:L10"/>
    <mergeCell ref="K15:L15"/>
    <mergeCell ref="M15:N15"/>
    <mergeCell ref="M10:N10"/>
    <mergeCell ref="E14:F14"/>
    <mergeCell ref="G14:H14"/>
    <mergeCell ref="I14:J14"/>
    <mergeCell ref="K14:L14"/>
    <mergeCell ref="M14:N14"/>
    <mergeCell ref="I10:J10"/>
    <mergeCell ref="E10:F10"/>
    <mergeCell ref="G10:H10"/>
    <mergeCell ref="K16:L16"/>
    <mergeCell ref="M16:N16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A1:F1"/>
    <mergeCell ref="G1:I1"/>
    <mergeCell ref="E16:F16"/>
    <mergeCell ref="G16:H16"/>
    <mergeCell ref="I16:J16"/>
    <mergeCell ref="E15:F15"/>
    <mergeCell ref="G15:H15"/>
    <mergeCell ref="I15:J15"/>
    <mergeCell ref="G6:H6"/>
    <mergeCell ref="G7:H7"/>
    <mergeCell ref="G8:H8"/>
    <mergeCell ref="G9:H9"/>
    <mergeCell ref="A2:P2"/>
    <mergeCell ref="E6:F6"/>
    <mergeCell ref="E7:F7"/>
    <mergeCell ref="E8:F8"/>
  </mergeCells>
  <pageMargins left="0.40625" right="0.14583333333333334" top="0.29166666666666669" bottom="0.31496062992125984" header="0.27559055118110237" footer="3.937007874015748E-2"/>
  <pageSetup paperSize="9" scale="77" orientation="landscape" useFirstPageNumber="1" r:id="rId1"/>
  <headerFooter scaleWithDoc="0">
    <oddFooter>&amp;C&amp;P z &amp;N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Wartość zam.</vt:lpstr>
      <vt:lpstr>Zał. nr 1</vt:lpstr>
      <vt:lpstr>ocena kryterium</vt:lpstr>
      <vt:lpstr>Wyniki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EAM</dc:creator>
  <cp:lastModifiedBy>Monika Oniszk-Słoniowska</cp:lastModifiedBy>
  <cp:lastPrinted>2021-07-05T13:21:06Z</cp:lastPrinted>
  <dcterms:created xsi:type="dcterms:W3CDTF">2017-04-27T12:44:21Z</dcterms:created>
  <dcterms:modified xsi:type="dcterms:W3CDTF">2026-04-10T09:56:36Z</dcterms:modified>
</cp:coreProperties>
</file>